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4310" windowHeight="12585" activeTab="2"/>
  </bookViews>
  <sheets>
    <sheet name="Тех.вода" sheetId="1" r:id="rId1"/>
    <sheet name="прил.4.4 (п.60)" sheetId="2" r:id="rId2"/>
    <sheet name="прил.4.5 (п.61)" sheetId="3" r:id="rId3"/>
  </sheets>
  <definedNames>
    <definedName name="sub_2076" localSheetId="0">Тех.вода!$A$26</definedName>
    <definedName name="sub_27" localSheetId="0">Тех.вода!$A$5</definedName>
    <definedName name="sub_271" localSheetId="0">Тех.вода!$A$8</definedName>
    <definedName name="sub_2710" localSheetId="0">Тех.вода!$A$29</definedName>
    <definedName name="sub_2711" localSheetId="0">Тех.вода!$A$30</definedName>
    <definedName name="sub_2712" localSheetId="0">Тех.вода!$A$31</definedName>
    <definedName name="sub_2713" localSheetId="0">Тех.вода!$A$32</definedName>
    <definedName name="sub_2714" localSheetId="0">Тех.вода!$A$33</definedName>
    <definedName name="sub_2715" localSheetId="0">Тех.вода!$A$34</definedName>
    <definedName name="sub_272" localSheetId="0">Тех.вода!$A$9</definedName>
    <definedName name="sub_2721" localSheetId="0">Тех.вода!$A$10</definedName>
    <definedName name="sub_27210" localSheetId="0">Тех.вода!$A$19</definedName>
    <definedName name="sub_27211" localSheetId="0">Тех.вода!$A$20</definedName>
    <definedName name="sub_27212" localSheetId="0">Тех.вода!$A$21</definedName>
    <definedName name="sub_2722" localSheetId="0">Тех.вода!$A$11</definedName>
    <definedName name="sub_2723" localSheetId="0">Тех.вода!$A$12</definedName>
    <definedName name="sub_2724" localSheetId="0">Тех.вода!$A$13</definedName>
    <definedName name="sub_2725" localSheetId="0">Тех.вода!$A$14</definedName>
    <definedName name="sub_2726" localSheetId="0">Тех.вода!$A$15</definedName>
    <definedName name="sub_2727" localSheetId="0">Тех.вода!$A$16</definedName>
    <definedName name="sub_2728" localSheetId="0">Тех.вода!$A$17</definedName>
    <definedName name="sub_2729" localSheetId="0">Тех.вода!$A$18</definedName>
    <definedName name="sub_273" localSheetId="0">Тех.вода!$A$22</definedName>
    <definedName name="sub_274" localSheetId="0">Тех.вода!$A$23</definedName>
    <definedName name="sub_275" localSheetId="0">Тех.вода!$A$24</definedName>
    <definedName name="sub_276" localSheetId="0">Тех.вода!$A$25</definedName>
    <definedName name="sub_277" localSheetId="0">Тех.вода!$A$26</definedName>
    <definedName name="sub_278" localSheetId="0">Тех.вода!$A$27</definedName>
    <definedName name="sub_279" localSheetId="0">Тех.вода!$A$28</definedName>
    <definedName name="sub_28" localSheetId="1">'прил.4.4 (п.60)'!$A$5</definedName>
    <definedName name="sub_281" localSheetId="1">'прил.4.4 (п.60)'!$A$9</definedName>
    <definedName name="sub_282" localSheetId="1">'прил.4.4 (п.60)'!$A$10</definedName>
    <definedName name="sub_283" localSheetId="1">'прил.4.4 (п.60)'!$A$11</definedName>
    <definedName name="sub_284" localSheetId="1">'прил.4.4 (п.60)'!$A$12</definedName>
    <definedName name="sub_2841" localSheetId="1">'прил.4.4 (п.60)'!$A$13</definedName>
    <definedName name="sub_2842" localSheetId="1">'прил.4.4 (п.60)'!$A$14</definedName>
    <definedName name="sub_2843" localSheetId="1">'прил.4.4 (п.60)'!$A$15</definedName>
    <definedName name="sub_2844" localSheetId="1">'прил.4.4 (п.60)'!$A$16</definedName>
    <definedName name="sub_2845" localSheetId="1">'прил.4.4 (п.60)'!$A$17</definedName>
    <definedName name="sub_285" localSheetId="1">'прил.4.4 (п.60)'!$A$18</definedName>
    <definedName name="sub_2851" localSheetId="1">'прил.4.4 (п.60)'!$A$19</definedName>
    <definedName name="sub_2852" localSheetId="1">'прил.4.4 (п.60)'!$A$20</definedName>
    <definedName name="sub_2853" localSheetId="1">'прил.4.4 (п.60)'!$A$21</definedName>
    <definedName name="sub_2854" localSheetId="1">'прил.4.4 (п.60)'!$A$22</definedName>
    <definedName name="sub_2855" localSheetId="1">'прил.4.4 (п.60)'!$A$23</definedName>
    <definedName name="sub_286" localSheetId="1">'прил.4.4 (п.60)'!$A$24</definedName>
    <definedName name="sub_287" localSheetId="1">'прил.4.4 (п.60)'!$A$25</definedName>
    <definedName name="sub_29" localSheetId="2">'прил.4.5 (п.61)'!$A$5</definedName>
    <definedName name="sub_291" localSheetId="2">'прил.4.5 (п.61)'!$A$14</definedName>
    <definedName name="sub_292" localSheetId="2">'прил.4.5 (п.61)'!$A$19</definedName>
    <definedName name="sub_293" localSheetId="2">'прил.4.5 (п.61)'!$A$24</definedName>
    <definedName name="sub_294" localSheetId="2">'прил.4.5 (п.61)'!$A$29</definedName>
    <definedName name="_xlnm.Print_Area" localSheetId="1">'прил.4.4 (п.60)'!$A$1:$C$29</definedName>
    <definedName name="_xlnm.Print_Area" localSheetId="0">Тех.вода!$A$1:$F$44</definedName>
  </definedNames>
  <calcPr calcId="145621"/>
  <fileRecoveryPr repairLoad="1"/>
</workbook>
</file>

<file path=xl/calcChain.xml><?xml version="1.0" encoding="utf-8"?>
<calcChain xmlns="http://schemas.openxmlformats.org/spreadsheetml/2006/main">
  <c r="B9" i="1" l="1"/>
  <c r="B24" i="1" s="1"/>
  <c r="B33" i="1" l="1"/>
  <c r="C33" i="1"/>
  <c r="C9" i="1"/>
  <c r="C24" i="1" l="1"/>
</calcChain>
</file>

<file path=xl/sharedStrings.xml><?xml version="1.0" encoding="utf-8"?>
<sst xmlns="http://schemas.openxmlformats.org/spreadsheetml/2006/main" count="115" uniqueCount="90">
  <si>
    <t>Выручка от регулируемой деятельности (тыс. рублей)</t>
  </si>
  <si>
    <t>Себестоимость производимых товаров (оказываемых услуг) по виду регулируемой деятельности (тыс. рублей), включая:</t>
  </si>
  <si>
    <t>- расходы на оплату холодной воды, приобретаемой у других организаций для последующей подачи потребителям</t>
  </si>
  <si>
    <t>- расходы на покупаемую электрическую энергию (мощность), используемую в технологическом процессе (с указанием средневзвешенной стоимости 1 кВт*ч), и объем приобретения электрической энергии</t>
  </si>
  <si>
    <t>- расходы на химические реагенты, используемые в технологическом процессе</t>
  </si>
  <si>
    <t>- расходы на оплату труда и отчисления на социальные нужды основного производственного персонала</t>
  </si>
  <si>
    <t>- расходы на оплату труда и отчисления на социальные нужды административно-управленческого персонала</t>
  </si>
  <si>
    <t>- расходы на амортизацию основных производственных средств</t>
  </si>
  <si>
    <t>- расходы на аренду имущества, используемого для осуществления регулируемого вида деятельности</t>
  </si>
  <si>
    <t>- общепроизводственные расходы, в том числе, отнесенные к ним расходы на текущий и капитальный ремонт;</t>
  </si>
  <si>
    <t>- общехозяйственные расходы, в том числе, отнесенные к ним расходы на текущий и капитальный ремонт</t>
  </si>
  <si>
    <t>- расходы на капитальный и текущий ремонт основных производственных средств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</si>
  <si>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</si>
  <si>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прочие расходы, которые подлежат отнесению на регулируемые виды деятельности в соответствии с Основами ценообразования</t>
  </si>
  <si>
    <t>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</si>
  <si>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Сведения об изменении стоимости основных фондов (в том числе, за счет их ввода в эксплуатацию (вывода из эксплуатации), их переоценке (тыс. рублей)</t>
  </si>
  <si>
    <t>Валовая прибыль (убытки) от продажи товаров и услуг по регулируемому виду деятельности (тыс. рублей)</t>
  </si>
  <si>
    <t>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 *</t>
  </si>
  <si>
    <t>Объем поднятой воды (тыс. куб. метров)</t>
  </si>
  <si>
    <t>Объем покупной воды (тыс. куб. метров)</t>
  </si>
  <si>
    <t>Объем воды, пропущенной через очистные сооружения (тыс. куб. метров)</t>
  </si>
  <si>
    <t>Объем отпущенной потребителям воды, определенный по приборам учета и расчетным путем (по нормативам потребления) (тыс. куб. метров)</t>
  </si>
  <si>
    <t>Потери воды в сетях (процентов)</t>
  </si>
  <si>
    <t>Среднесписочная численность основного производственного персонала (человек)</t>
  </si>
  <si>
    <t>Удельный расход электроэнергии на подачу воды в сеть (тыс.кВт*ч /тыс. куб. метров)</t>
  </si>
  <si>
    <t>Расход воды на собственные (в том числе, хозяйственно-бытовые) нужды (процент объема отпуска воды потребителям)</t>
  </si>
  <si>
    <t>Показатель использования производственных объектов (по объему перекачки) по отношению к пиковому дню отчетного года (процентов)</t>
  </si>
  <si>
    <t>ПРИМЕЧАНИЕ:</t>
  </si>
  <si>
    <t xml:space="preserve">    форма заполняется регулируемой организацией, выручка от регулируемой деятельности которой превышает 80 процентов совокупной выручки за отчетный год, </t>
  </si>
  <si>
    <t>на основании бухгалтерской и статистической отчетности регулируемой организации</t>
  </si>
  <si>
    <t xml:space="preserve">  * при заполнении пункта 6 указывается ссылка на бухгалтерский баланс регулируемой организации и приложения к нему, размещенные в </t>
  </si>
  <si>
    <t>информационно-телекоммуникационной сети "Интернет"</t>
  </si>
  <si>
    <t xml:space="preserve">    информация об основных показателях финансово-хозяйственной деятельности раскрывается регулируемой организацией в течение 30 календарных дней со </t>
  </si>
  <si>
    <t>дня направления годового бухгалтерского баланса в налоговые органы</t>
  </si>
  <si>
    <t>Информация об основных показателях финансово-хозяйственной деятельности регулируемой организации за 2017 год</t>
  </si>
  <si>
    <t>Обособленное подразделение АО "Чукотэнерго" Анадырская ТЭЦ,
г. Анадырь</t>
  </si>
  <si>
    <t>Филиал АО "Чукотэнерго"
Чаунская ТЭЦ, г. Певек</t>
  </si>
  <si>
    <t>раскрывается регулируемой организацией в течение 30 календарных дней со дня направления годового бухгалтерского баланса в налоговые органы</t>
  </si>
  <si>
    <t xml:space="preserve">  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</si>
  <si>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-</t>
  </si>
  <si>
    <t>Средняя продолжительность рассмотрения заявлений о подключении (дней)</t>
  </si>
  <si>
    <t>заявки на подключение не подавались</t>
  </si>
  <si>
    <t>Доля исполненных в срок договоров о подключении (процент общего количества заключенных договоров о подключении)</t>
  </si>
  <si>
    <t>- термотолерантные колиформные бактерии</t>
  </si>
  <si>
    <t>- общие колиформные бактерии</t>
  </si>
  <si>
    <t>- хлор остаточный общий, в том числе, хлор остаточный связанный и хлор остаточный свободный</t>
  </si>
  <si>
    <t>- цветность</t>
  </si>
  <si>
    <t>- мутность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</si>
  <si>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</si>
  <si>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- хлор остаточный общий, в том числе хлор остаточный связанный и хлор остаточный свободный</t>
  </si>
  <si>
    <t>Общее количество проведенных проб качества воды по следующим показателям:</t>
  </si>
  <si>
    <t>Доля потребителей, затронутых ограничениями подачи холодной воды (процентов)</t>
  </si>
  <si>
    <t>Количество случаев ограничения подачи холодной воды по графику с указанием срока действия таких ограничений (менее 24 часов в сутки)</t>
  </si>
  <si>
    <t>Количество аварий на системах холодного водоснабжения (единиц на километр)</t>
  </si>
  <si>
    <t>Обособленное подразделение
АО "Чукотэнерго" Анадырская ТЭЦ,
г. Анадырь</t>
  </si>
  <si>
    <t>Наименование участка, населенного пункта</t>
  </si>
  <si>
    <t>регулируемых товаров и услуг регулируемых организаций и их соответствии установленным требованиям</t>
  </si>
  <si>
    <t xml:space="preserve">Форма 2.8. Информация об основных потребительских характеристиках </t>
  </si>
  <si>
    <t>от «___» _____ 2017г. №______</t>
  </si>
  <si>
    <t>к приказу АО "Чукотэнерго"</t>
  </si>
  <si>
    <t>Приложение № 4.4</t>
  </si>
  <si>
    <t>субъекта Российской Федерации решения о внесении изменений в инвестиционную программу</t>
  </si>
  <si>
    <t xml:space="preserve">  ** информация о внесении изменений в инвестиционную программу раскрывается регулируемой организацией в течение 10 календарных дней со дня принятия органом исполнительной власти </t>
  </si>
  <si>
    <t>годового бухгалтерского баланса в налоговые органы</t>
  </si>
  <si>
    <t xml:space="preserve">  * информация об инвестиционных программах регулируемой организации и отчетах об их реализации раскрывается регулируемой организацией в течение 30 календарных дней со дня направления </t>
  </si>
  <si>
    <t>Внесенные изменения</t>
  </si>
  <si>
    <t>Дата внесения изменений</t>
  </si>
  <si>
    <t>Информация о внесении изменений в инвестиционную программу **</t>
  </si>
  <si>
    <t>Источник финансирования инвестиционной программы</t>
  </si>
  <si>
    <t>Сведения об использовании инвестиционных средств за отчетный год, тыс. руб.</t>
  </si>
  <si>
    <t>Квартал</t>
  </si>
  <si>
    <t>Наименование мероприятия</t>
  </si>
  <si>
    <t>Информация об использовании инвестиционных средств за отчетный год</t>
  </si>
  <si>
    <t>Фактические значения целевого показателя инвестиционной программы</t>
  </si>
  <si>
    <t>Плановые значения целевого показателя инвестиционной программы</t>
  </si>
  <si>
    <t>Наименование мероприятий</t>
  </si>
  <si>
    <t>Наименование показателя</t>
  </si>
  <si>
    <t>Плановые значения показателей надежности, качества и энергоэффективности объектов централизованной системы холодного водоснабжения</t>
  </si>
  <si>
    <t>Источник финансирования</t>
  </si>
  <si>
    <t>Потребность в финансовых средствах на ___ год, тыс. руб.</t>
  </si>
  <si>
    <t xml:space="preserve"> </t>
  </si>
  <si>
    <t>Потребности в финансовых средствах, необходимых для реализации инвестиционной программы</t>
  </si>
  <si>
    <t>Сроки начала и окончания реализации инвестиционной программы</t>
  </si>
  <si>
    <t>Наименование органа местного самоуправления, согласовавшего инвестиционную программу</t>
  </si>
  <si>
    <t>Наименование органа исполнительной власти субъекта Российской Федерации, утвердившего инвестиционную программу</t>
  </si>
  <si>
    <t>Цели инвестиционной программы</t>
  </si>
  <si>
    <t>Дата утверждения инвестиционной программы</t>
  </si>
  <si>
    <t>Наименование инвестиционной программы</t>
  </si>
  <si>
    <t>Информация об инвестиционных программах и отчетах об их реализации *</t>
  </si>
  <si>
    <t>Приложение №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</si>
</sst>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0" xfId="0" applyFont="1"/>
    <xf numFmtId="0" fontId="7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4" xfId="2" applyFont="1" applyFill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14" fontId="10" fillId="0" borderId="4" xfId="2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371475</xdr:colOff>
      <xdr:row>11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33375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371475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0493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371475</xdr:colOff>
      <xdr:row>11</xdr:row>
      <xdr:rowOff>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33925" y="333375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371475</xdr:colOff>
      <xdr:row>32</xdr:row>
      <xdr:rowOff>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33925" y="140493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371475</xdr:colOff>
      <xdr:row>31</xdr:row>
      <xdr:rowOff>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36398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D44"/>
  <sheetViews>
    <sheetView view="pageBreakPreview" topLeftCell="A16" zoomScale="60" zoomScaleNormal="100" workbookViewId="0">
      <selection activeCell="C29" sqref="C29"/>
    </sheetView>
  </sheetViews>
  <sheetFormatPr defaultRowHeight="12.75" x14ac:dyDescent="0.2"/>
  <cols>
    <col min="1" max="1" width="71" customWidth="1"/>
    <col min="2" max="3" width="32.7109375" customWidth="1"/>
    <col min="6" max="6" width="2.28515625" customWidth="1"/>
  </cols>
  <sheetData>
    <row r="1" spans="1:4" ht="15.75" x14ac:dyDescent="0.25">
      <c r="B1" s="1"/>
    </row>
    <row r="2" spans="1:4" ht="15.75" x14ac:dyDescent="0.25">
      <c r="B2" s="1"/>
    </row>
    <row r="3" spans="1:4" ht="15.75" x14ac:dyDescent="0.25">
      <c r="B3" s="1"/>
    </row>
    <row r="5" spans="1:4" ht="16.5" x14ac:dyDescent="0.25">
      <c r="A5" s="39" t="s">
        <v>34</v>
      </c>
      <c r="B5" s="39"/>
      <c r="C5" s="39"/>
    </row>
    <row r="6" spans="1:4" ht="16.5" x14ac:dyDescent="0.25">
      <c r="A6" s="2"/>
      <c r="B6" s="3"/>
    </row>
    <row r="7" spans="1:4" ht="63" x14ac:dyDescent="0.2">
      <c r="A7" s="7"/>
      <c r="B7" s="8" t="s">
        <v>35</v>
      </c>
      <c r="C7" s="8" t="s">
        <v>36</v>
      </c>
    </row>
    <row r="8" spans="1:4" ht="36.75" customHeight="1" x14ac:dyDescent="0.2">
      <c r="A8" s="7" t="s">
        <v>0</v>
      </c>
      <c r="B8" s="10">
        <v>14247.5</v>
      </c>
      <c r="C8" s="10">
        <v>3859.9</v>
      </c>
    </row>
    <row r="9" spans="1:4" ht="34.5" customHeight="1" x14ac:dyDescent="0.2">
      <c r="A9" s="7" t="s">
        <v>1</v>
      </c>
      <c r="B9" s="10">
        <f>SUM(B10:B21)</f>
        <v>26560.551350000002</v>
      </c>
      <c r="C9" s="10">
        <f>SUM(C10:C21)</f>
        <v>3678.2999999999997</v>
      </c>
      <c r="D9" s="13"/>
    </row>
    <row r="10" spans="1:4" ht="33.75" customHeight="1" x14ac:dyDescent="0.2">
      <c r="A10" s="7" t="s">
        <v>2</v>
      </c>
      <c r="B10" s="10"/>
      <c r="C10" s="10"/>
    </row>
    <row r="11" spans="1:4" ht="63" x14ac:dyDescent="0.2">
      <c r="A11" s="9" t="s">
        <v>3</v>
      </c>
      <c r="B11" s="10"/>
      <c r="C11" s="10"/>
    </row>
    <row r="12" spans="1:4" ht="31.5" x14ac:dyDescent="0.2">
      <c r="A12" s="7" t="s">
        <v>4</v>
      </c>
      <c r="B12" s="10"/>
      <c r="C12" s="10"/>
    </row>
    <row r="13" spans="1:4" ht="31.5" x14ac:dyDescent="0.2">
      <c r="A13" s="7" t="s">
        <v>5</v>
      </c>
      <c r="B13" s="10">
        <v>5611.6186500000013</v>
      </c>
      <c r="C13" s="10">
        <v>205.2</v>
      </c>
    </row>
    <row r="14" spans="1:4" ht="34.5" customHeight="1" x14ac:dyDescent="0.2">
      <c r="A14" s="7" t="s">
        <v>6</v>
      </c>
      <c r="B14" s="10">
        <v>3294.2071999999998</v>
      </c>
      <c r="C14" s="10"/>
    </row>
    <row r="15" spans="1:4" ht="15.75" x14ac:dyDescent="0.2">
      <c r="A15" s="7" t="s">
        <v>7</v>
      </c>
      <c r="B15" s="10">
        <v>2616.5881199999999</v>
      </c>
      <c r="C15" s="10">
        <v>54.5</v>
      </c>
    </row>
    <row r="16" spans="1:4" ht="33" customHeight="1" x14ac:dyDescent="0.2">
      <c r="A16" s="7" t="s">
        <v>8</v>
      </c>
      <c r="B16" s="10"/>
      <c r="C16" s="10"/>
    </row>
    <row r="17" spans="1:3" ht="31.5" x14ac:dyDescent="0.2">
      <c r="A17" s="7" t="s">
        <v>9</v>
      </c>
      <c r="B17" s="10">
        <v>8937.7953799999996</v>
      </c>
      <c r="C17" s="10"/>
    </row>
    <row r="18" spans="1:3" ht="32.25" customHeight="1" x14ac:dyDescent="0.2">
      <c r="A18" s="7" t="s">
        <v>10</v>
      </c>
      <c r="B18" s="10"/>
      <c r="C18" s="10"/>
    </row>
    <row r="19" spans="1:3" ht="83.25" customHeight="1" x14ac:dyDescent="0.2">
      <c r="A19" s="7" t="s">
        <v>11</v>
      </c>
      <c r="B19" s="10"/>
      <c r="C19" s="10"/>
    </row>
    <row r="20" spans="1:3" ht="98.25" customHeight="1" x14ac:dyDescent="0.2">
      <c r="A20" s="7" t="s">
        <v>12</v>
      </c>
      <c r="B20" s="10">
        <v>673.24200000000008</v>
      </c>
      <c r="C20" s="10"/>
    </row>
    <row r="21" spans="1:3" ht="31.5" x14ac:dyDescent="0.2">
      <c r="A21" s="7" t="s">
        <v>13</v>
      </c>
      <c r="B21" s="10">
        <v>5427.1</v>
      </c>
      <c r="C21" s="10">
        <v>3418.6</v>
      </c>
    </row>
    <row r="22" spans="1:3" ht="64.5" customHeight="1" x14ac:dyDescent="0.2">
      <c r="A22" s="7" t="s">
        <v>14</v>
      </c>
      <c r="B22" s="10"/>
      <c r="C22" s="10"/>
    </row>
    <row r="23" spans="1:3" ht="51" customHeight="1" x14ac:dyDescent="0.2">
      <c r="A23" s="7" t="s">
        <v>15</v>
      </c>
      <c r="B23" s="10"/>
      <c r="C23" s="10"/>
    </row>
    <row r="24" spans="1:3" ht="33.75" customHeight="1" x14ac:dyDescent="0.2">
      <c r="A24" s="7" t="s">
        <v>16</v>
      </c>
      <c r="B24" s="10">
        <f>B8-B9</f>
        <v>-12313.051350000002</v>
      </c>
      <c r="C24" s="10">
        <f>C8-C9</f>
        <v>181.60000000000036</v>
      </c>
    </row>
    <row r="25" spans="1:3" ht="63" customHeight="1" x14ac:dyDescent="0.2">
      <c r="A25" s="7" t="s">
        <v>17</v>
      </c>
      <c r="B25" s="10"/>
      <c r="C25" s="10"/>
    </row>
    <row r="26" spans="1:3" ht="21.75" customHeight="1" x14ac:dyDescent="0.2">
      <c r="A26" s="7" t="s">
        <v>18</v>
      </c>
      <c r="B26" s="10">
        <v>1602.7380000000001</v>
      </c>
      <c r="C26" s="10">
        <v>908213.6</v>
      </c>
    </row>
    <row r="27" spans="1:3" ht="21.75" customHeight="1" x14ac:dyDescent="0.2">
      <c r="A27" s="7" t="s">
        <v>19</v>
      </c>
      <c r="B27" s="10"/>
      <c r="C27" s="10"/>
    </row>
    <row r="28" spans="1:3" ht="31.5" x14ac:dyDescent="0.2">
      <c r="A28" s="7" t="s">
        <v>20</v>
      </c>
      <c r="B28" s="10"/>
      <c r="C28" s="10"/>
    </row>
    <row r="29" spans="1:3" ht="48" customHeight="1" x14ac:dyDescent="0.2">
      <c r="A29" s="7" t="s">
        <v>21</v>
      </c>
      <c r="B29" s="10">
        <v>1196.6524999999999</v>
      </c>
      <c r="C29" s="10">
        <v>908213.6</v>
      </c>
    </row>
    <row r="30" spans="1:3" ht="15.75" x14ac:dyDescent="0.2">
      <c r="A30" s="7" t="s">
        <v>22</v>
      </c>
      <c r="B30" s="10"/>
      <c r="C30" s="10"/>
    </row>
    <row r="31" spans="1:3" ht="31.5" x14ac:dyDescent="0.2">
      <c r="A31" s="7" t="s">
        <v>23</v>
      </c>
      <c r="B31" s="12">
        <v>5</v>
      </c>
      <c r="C31" s="12">
        <v>1</v>
      </c>
    </row>
    <row r="32" spans="1:3" ht="31.5" x14ac:dyDescent="0.2">
      <c r="A32" s="7" t="s">
        <v>24</v>
      </c>
      <c r="B32" s="10"/>
      <c r="C32" s="10"/>
    </row>
    <row r="33" spans="1:3" ht="31.5" x14ac:dyDescent="0.2">
      <c r="A33" s="7" t="s">
        <v>25</v>
      </c>
      <c r="B33" s="11">
        <f>1-B29/B26</f>
        <v>0.25336985832993297</v>
      </c>
      <c r="C33" s="11">
        <f>1-C29/C26</f>
        <v>0</v>
      </c>
    </row>
    <row r="34" spans="1:3" ht="35.25" customHeight="1" x14ac:dyDescent="0.2">
      <c r="A34" s="7" t="s">
        <v>26</v>
      </c>
      <c r="B34" s="10"/>
      <c r="C34" s="10"/>
    </row>
    <row r="35" spans="1:3" ht="16.5" x14ac:dyDescent="0.25">
      <c r="A35" s="4"/>
      <c r="B35" s="3"/>
    </row>
    <row r="36" spans="1:3" x14ac:dyDescent="0.2">
      <c r="A36" s="3" t="s">
        <v>27</v>
      </c>
      <c r="B36" s="3"/>
    </row>
    <row r="37" spans="1:3" ht="24" customHeight="1" x14ac:dyDescent="0.25">
      <c r="A37" s="5" t="s">
        <v>28</v>
      </c>
      <c r="B37" s="3"/>
    </row>
    <row r="38" spans="1:3" ht="15" x14ac:dyDescent="0.25">
      <c r="A38" s="6" t="s">
        <v>29</v>
      </c>
      <c r="B38" s="3"/>
    </row>
    <row r="39" spans="1:3" ht="15" x14ac:dyDescent="0.25">
      <c r="A39" s="6"/>
      <c r="B39" s="3"/>
    </row>
    <row r="40" spans="1:3" ht="15" x14ac:dyDescent="0.25">
      <c r="A40" s="6" t="s">
        <v>30</v>
      </c>
      <c r="B40" s="3"/>
    </row>
    <row r="41" spans="1:3" ht="15" x14ac:dyDescent="0.25">
      <c r="A41" s="6" t="s">
        <v>31</v>
      </c>
      <c r="B41" s="3"/>
    </row>
    <row r="42" spans="1:3" ht="15" x14ac:dyDescent="0.25">
      <c r="A42" s="6"/>
      <c r="B42" s="3"/>
    </row>
    <row r="43" spans="1:3" ht="15" x14ac:dyDescent="0.25">
      <c r="A43" s="6" t="s">
        <v>32</v>
      </c>
      <c r="B43" s="3"/>
    </row>
    <row r="44" spans="1:3" ht="15" x14ac:dyDescent="0.25">
      <c r="A44" s="6" t="s">
        <v>33</v>
      </c>
    </row>
  </sheetData>
  <mergeCells count="1">
    <mergeCell ref="A5:C5"/>
  </mergeCells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C45"/>
  <sheetViews>
    <sheetView zoomScaleNormal="100" workbookViewId="0">
      <selection activeCell="A6" sqref="A6:C6"/>
    </sheetView>
  </sheetViews>
  <sheetFormatPr defaultRowHeight="12.75" x14ac:dyDescent="0.2"/>
  <cols>
    <col min="1" max="1" width="63" customWidth="1"/>
    <col min="2" max="2" width="34" customWidth="1"/>
    <col min="3" max="3" width="28.85546875" customWidth="1"/>
  </cols>
  <sheetData>
    <row r="1" spans="1:3" ht="15.75" x14ac:dyDescent="0.25">
      <c r="C1" s="1" t="s">
        <v>60</v>
      </c>
    </row>
    <row r="2" spans="1:3" ht="15.75" x14ac:dyDescent="0.25">
      <c r="C2" s="1" t="s">
        <v>59</v>
      </c>
    </row>
    <row r="3" spans="1:3" ht="15.75" x14ac:dyDescent="0.25">
      <c r="C3" s="1" t="s">
        <v>58</v>
      </c>
    </row>
    <row r="5" spans="1:3" ht="16.5" x14ac:dyDescent="0.25">
      <c r="A5" s="39" t="s">
        <v>57</v>
      </c>
      <c r="B5" s="39"/>
      <c r="C5" s="39"/>
    </row>
    <row r="6" spans="1:3" s="29" customFormat="1" ht="16.5" x14ac:dyDescent="0.25">
      <c r="A6" s="39" t="s">
        <v>56</v>
      </c>
      <c r="B6" s="39"/>
      <c r="C6" s="39"/>
    </row>
    <row r="7" spans="1:3" s="29" customFormat="1" ht="17.25" thickBot="1" x14ac:dyDescent="0.3">
      <c r="A7" s="14"/>
      <c r="B7" s="14"/>
      <c r="C7" s="14"/>
    </row>
    <row r="8" spans="1:3" s="29" customFormat="1" ht="66.75" thickBot="1" x14ac:dyDescent="0.3">
      <c r="A8" s="31" t="s">
        <v>55</v>
      </c>
      <c r="B8" s="30" t="s">
        <v>54</v>
      </c>
      <c r="C8" s="30" t="s">
        <v>36</v>
      </c>
    </row>
    <row r="9" spans="1:3" ht="32.25" thickBot="1" x14ac:dyDescent="0.25">
      <c r="A9" s="28" t="s">
        <v>53</v>
      </c>
      <c r="B9" s="27">
        <v>0</v>
      </c>
      <c r="C9" s="26">
        <v>0</v>
      </c>
    </row>
    <row r="10" spans="1:3" ht="48" thickBot="1" x14ac:dyDescent="0.25">
      <c r="A10" s="20" t="s">
        <v>52</v>
      </c>
      <c r="B10" s="19">
        <v>0</v>
      </c>
      <c r="C10" s="18">
        <v>0</v>
      </c>
    </row>
    <row r="11" spans="1:3" ht="32.25" thickBot="1" x14ac:dyDescent="0.25">
      <c r="A11" s="20" t="s">
        <v>51</v>
      </c>
      <c r="B11" s="19">
        <v>0</v>
      </c>
      <c r="C11" s="18">
        <v>0</v>
      </c>
    </row>
    <row r="12" spans="1:3" ht="32.25" thickBot="1" x14ac:dyDescent="0.25">
      <c r="A12" s="20" t="s">
        <v>50</v>
      </c>
      <c r="B12" s="19">
        <v>12</v>
      </c>
      <c r="C12" s="18" t="s">
        <v>39</v>
      </c>
    </row>
    <row r="13" spans="1:3" ht="16.5" thickBot="1" x14ac:dyDescent="0.25">
      <c r="A13" s="20" t="s">
        <v>47</v>
      </c>
      <c r="B13" s="25">
        <v>12</v>
      </c>
      <c r="C13" s="24" t="s">
        <v>39</v>
      </c>
    </row>
    <row r="14" spans="1:3" ht="16.5" thickBot="1" x14ac:dyDescent="0.25">
      <c r="A14" s="20" t="s">
        <v>46</v>
      </c>
      <c r="B14" s="23">
        <v>12</v>
      </c>
      <c r="C14" s="22" t="s">
        <v>39</v>
      </c>
    </row>
    <row r="15" spans="1:3" ht="32.25" thickBot="1" x14ac:dyDescent="0.25">
      <c r="A15" s="20" t="s">
        <v>49</v>
      </c>
      <c r="B15" s="19">
        <v>12</v>
      </c>
      <c r="C15" s="18" t="s">
        <v>39</v>
      </c>
    </row>
    <row r="16" spans="1:3" ht="16.5" thickBot="1" x14ac:dyDescent="0.25">
      <c r="A16" s="20" t="s">
        <v>44</v>
      </c>
      <c r="B16" s="19">
        <v>12</v>
      </c>
      <c r="C16" s="18" t="s">
        <v>39</v>
      </c>
    </row>
    <row r="17" spans="1:3" ht="16.5" thickBot="1" x14ac:dyDescent="0.25">
      <c r="A17" s="20" t="s">
        <v>43</v>
      </c>
      <c r="B17" s="19">
        <v>12</v>
      </c>
      <c r="C17" s="18" t="s">
        <v>39</v>
      </c>
    </row>
    <row r="18" spans="1:3" ht="48" thickBot="1" x14ac:dyDescent="0.25">
      <c r="A18" s="20" t="s">
        <v>48</v>
      </c>
      <c r="B18" s="19">
        <v>0</v>
      </c>
      <c r="C18" s="18" t="s">
        <v>39</v>
      </c>
    </row>
    <row r="19" spans="1:3" ht="16.5" thickBot="1" x14ac:dyDescent="0.25">
      <c r="A19" s="20" t="s">
        <v>47</v>
      </c>
      <c r="B19" s="19">
        <v>0</v>
      </c>
      <c r="C19" s="18" t="s">
        <v>39</v>
      </c>
    </row>
    <row r="20" spans="1:3" ht="16.5" thickBot="1" x14ac:dyDescent="0.25">
      <c r="A20" s="20" t="s">
        <v>46</v>
      </c>
      <c r="B20" s="19">
        <v>0</v>
      </c>
      <c r="C20" s="18" t="s">
        <v>39</v>
      </c>
    </row>
    <row r="21" spans="1:3" ht="32.25" thickBot="1" x14ac:dyDescent="0.25">
      <c r="A21" s="20" t="s">
        <v>45</v>
      </c>
      <c r="B21" s="19">
        <v>0</v>
      </c>
      <c r="C21" s="18" t="s">
        <v>39</v>
      </c>
    </row>
    <row r="22" spans="1:3" ht="19.5" customHeight="1" thickBot="1" x14ac:dyDescent="0.25">
      <c r="A22" s="20" t="s">
        <v>44</v>
      </c>
      <c r="B22" s="21" t="s">
        <v>39</v>
      </c>
      <c r="C22" s="18" t="s">
        <v>39</v>
      </c>
    </row>
    <row r="23" spans="1:3" ht="21.75" customHeight="1" thickBot="1" x14ac:dyDescent="0.25">
      <c r="A23" s="20" t="s">
        <v>43</v>
      </c>
      <c r="B23" s="21" t="s">
        <v>39</v>
      </c>
      <c r="C23" s="18" t="s">
        <v>39</v>
      </c>
    </row>
    <row r="24" spans="1:3" ht="54.75" customHeight="1" thickBot="1" x14ac:dyDescent="0.25">
      <c r="A24" s="20" t="s">
        <v>42</v>
      </c>
      <c r="B24" s="18" t="s">
        <v>41</v>
      </c>
      <c r="C24" s="18" t="s">
        <v>41</v>
      </c>
    </row>
    <row r="25" spans="1:3" ht="38.25" customHeight="1" thickBot="1" x14ac:dyDescent="0.25">
      <c r="A25" s="20" t="s">
        <v>40</v>
      </c>
      <c r="B25" s="19">
        <v>0</v>
      </c>
      <c r="C25" s="18" t="s">
        <v>39</v>
      </c>
    </row>
    <row r="26" spans="1:3" x14ac:dyDescent="0.2">
      <c r="A26" s="16"/>
      <c r="B26" s="16"/>
      <c r="C26" s="16"/>
    </row>
    <row r="27" spans="1:3" x14ac:dyDescent="0.2">
      <c r="A27" s="16" t="s">
        <v>27</v>
      </c>
      <c r="B27" s="16"/>
      <c r="C27" s="16"/>
    </row>
    <row r="28" spans="1:3" ht="15" x14ac:dyDescent="0.25">
      <c r="A28" s="5" t="s">
        <v>38</v>
      </c>
      <c r="B28" s="5"/>
      <c r="C28" s="16"/>
    </row>
    <row r="29" spans="1:3" ht="15" x14ac:dyDescent="0.25">
      <c r="A29" s="17" t="s">
        <v>37</v>
      </c>
      <c r="B29" s="17"/>
      <c r="C29" s="16"/>
    </row>
    <row r="41" spans="1:1" ht="15.75" x14ac:dyDescent="0.2">
      <c r="A41" s="15"/>
    </row>
    <row r="42" spans="1:1" ht="15.75" x14ac:dyDescent="0.2">
      <c r="A42" s="15"/>
    </row>
    <row r="43" spans="1:1" ht="15.75" x14ac:dyDescent="0.2">
      <c r="A43" s="15"/>
    </row>
    <row r="44" spans="1:1" ht="15.75" x14ac:dyDescent="0.2">
      <c r="A44" s="15"/>
    </row>
    <row r="45" spans="1:1" ht="15.75" x14ac:dyDescent="0.2">
      <c r="A45" s="15"/>
    </row>
  </sheetData>
  <mergeCells count="2">
    <mergeCell ref="A5:C5"/>
    <mergeCell ref="A6:C6"/>
  </mergeCells>
  <pageMargins left="0.2" right="0.22" top="1" bottom="1" header="0.5" footer="0.5"/>
  <pageSetup paperSize="9" scale="71" orientation="portrait" verticalDpi="0" r:id="rId1"/>
  <headerFooter alignWithMargins="0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F39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56.140625" customWidth="1"/>
    <col min="2" max="2" width="51.5703125" customWidth="1"/>
    <col min="3" max="3" width="45.85546875" customWidth="1"/>
    <col min="4" max="4" width="38.140625" customWidth="1"/>
  </cols>
  <sheetData>
    <row r="1" spans="1:6" ht="15.75" x14ac:dyDescent="0.25">
      <c r="D1" s="1" t="s">
        <v>89</v>
      </c>
    </row>
    <row r="2" spans="1:6" ht="15.75" x14ac:dyDescent="0.25">
      <c r="D2" s="1" t="s">
        <v>59</v>
      </c>
    </row>
    <row r="3" spans="1:6" ht="15.75" x14ac:dyDescent="0.25">
      <c r="D3" s="1" t="s">
        <v>58</v>
      </c>
    </row>
    <row r="5" spans="1:6" ht="16.5" x14ac:dyDescent="0.25">
      <c r="A5" s="39" t="s">
        <v>88</v>
      </c>
      <c r="B5" s="39"/>
      <c r="C5" s="39"/>
      <c r="D5" s="39"/>
    </row>
    <row r="6" spans="1:6" ht="17.25" thickBot="1" x14ac:dyDescent="0.3">
      <c r="A6" s="14"/>
      <c r="B6" s="16"/>
      <c r="C6" s="16"/>
      <c r="D6" s="16"/>
    </row>
    <row r="7" spans="1:6" ht="16.5" thickBot="1" x14ac:dyDescent="0.25">
      <c r="A7" s="38" t="s">
        <v>87</v>
      </c>
      <c r="B7" s="35"/>
      <c r="C7" s="16"/>
      <c r="D7" s="16"/>
    </row>
    <row r="8" spans="1:6" ht="16.5" thickBot="1" x14ac:dyDescent="0.25">
      <c r="A8" s="36" t="s">
        <v>86</v>
      </c>
      <c r="B8" s="37"/>
      <c r="C8" s="16"/>
      <c r="D8" s="16"/>
    </row>
    <row r="9" spans="1:6" ht="16.5" thickBot="1" x14ac:dyDescent="0.25">
      <c r="A9" s="36" t="s">
        <v>85</v>
      </c>
      <c r="B9" s="35"/>
      <c r="C9" s="16"/>
      <c r="D9" s="16"/>
    </row>
    <row r="10" spans="1:6" ht="48" thickBot="1" x14ac:dyDescent="0.25">
      <c r="A10" s="36" t="s">
        <v>84</v>
      </c>
      <c r="B10" s="35"/>
      <c r="C10" s="16"/>
      <c r="D10" s="16"/>
    </row>
    <row r="11" spans="1:6" ht="32.25" thickBot="1" x14ac:dyDescent="0.25">
      <c r="A11" s="36" t="s">
        <v>83</v>
      </c>
      <c r="B11" s="35"/>
      <c r="C11" s="16"/>
      <c r="D11" s="16"/>
    </row>
    <row r="12" spans="1:6" ht="32.25" thickBot="1" x14ac:dyDescent="0.25">
      <c r="A12" s="36" t="s">
        <v>82</v>
      </c>
      <c r="B12" s="35"/>
      <c r="C12" s="16"/>
      <c r="D12" s="16"/>
    </row>
    <row r="13" spans="1:6" ht="24.75" customHeight="1" x14ac:dyDescent="0.25">
      <c r="A13" s="32"/>
      <c r="B13" s="16"/>
      <c r="C13" s="16"/>
      <c r="D13" s="16"/>
    </row>
    <row r="14" spans="1:6" ht="16.5" x14ac:dyDescent="0.25">
      <c r="A14" s="39" t="s">
        <v>81</v>
      </c>
      <c r="B14" s="39"/>
      <c r="C14" s="39"/>
      <c r="D14" s="16"/>
      <c r="F14" t="s">
        <v>80</v>
      </c>
    </row>
    <row r="15" spans="1:6" ht="17.25" thickBot="1" x14ac:dyDescent="0.3">
      <c r="A15" s="32"/>
      <c r="B15" s="16"/>
      <c r="C15" s="16"/>
      <c r="D15" s="16"/>
    </row>
    <row r="16" spans="1:6" ht="42" customHeight="1" thickBot="1" x14ac:dyDescent="0.25">
      <c r="A16" s="23" t="s">
        <v>71</v>
      </c>
      <c r="B16" s="27" t="s">
        <v>79</v>
      </c>
      <c r="C16" s="27" t="s">
        <v>78</v>
      </c>
      <c r="D16" s="16"/>
    </row>
    <row r="17" spans="1:4" ht="16.5" thickBot="1" x14ac:dyDescent="0.25">
      <c r="A17" s="34"/>
      <c r="B17" s="33"/>
      <c r="C17" s="33"/>
      <c r="D17" s="16"/>
    </row>
    <row r="18" spans="1:4" ht="35.25" customHeight="1" x14ac:dyDescent="0.25">
      <c r="A18" s="32"/>
      <c r="B18" s="16"/>
      <c r="C18" s="16"/>
      <c r="D18" s="16"/>
    </row>
    <row r="19" spans="1:4" ht="16.5" x14ac:dyDescent="0.25">
      <c r="A19" s="39" t="s">
        <v>77</v>
      </c>
      <c r="B19" s="39"/>
      <c r="C19" s="39"/>
      <c r="D19" s="39"/>
    </row>
    <row r="20" spans="1:4" ht="17.25" thickBot="1" x14ac:dyDescent="0.3">
      <c r="A20" s="32"/>
      <c r="B20" s="16"/>
      <c r="C20" s="16"/>
      <c r="D20" s="16"/>
    </row>
    <row r="21" spans="1:4" ht="52.5" customHeight="1" thickBot="1" x14ac:dyDescent="0.25">
      <c r="A21" s="23" t="s">
        <v>76</v>
      </c>
      <c r="B21" s="23" t="s">
        <v>75</v>
      </c>
      <c r="C21" s="23" t="s">
        <v>74</v>
      </c>
      <c r="D21" s="23" t="s">
        <v>73</v>
      </c>
    </row>
    <row r="22" spans="1:4" ht="16.5" thickBot="1" x14ac:dyDescent="0.25">
      <c r="A22" s="34"/>
      <c r="B22" s="33"/>
      <c r="C22" s="33"/>
      <c r="D22" s="33"/>
    </row>
    <row r="23" spans="1:4" ht="31.5" customHeight="1" x14ac:dyDescent="0.25">
      <c r="A23" s="32"/>
      <c r="B23" s="16"/>
      <c r="C23" s="16"/>
      <c r="D23" s="16"/>
    </row>
    <row r="24" spans="1:4" ht="16.5" x14ac:dyDescent="0.25">
      <c r="A24" s="39" t="s">
        <v>72</v>
      </c>
      <c r="B24" s="39"/>
      <c r="C24" s="39"/>
      <c r="D24" s="39"/>
    </row>
    <row r="25" spans="1:4" ht="17.25" thickBot="1" x14ac:dyDescent="0.3">
      <c r="A25" s="32"/>
      <c r="B25" s="16"/>
      <c r="C25" s="16"/>
      <c r="D25" s="16"/>
    </row>
    <row r="26" spans="1:4" ht="41.25" customHeight="1" thickBot="1" x14ac:dyDescent="0.25">
      <c r="A26" s="23" t="s">
        <v>71</v>
      </c>
      <c r="B26" s="23" t="s">
        <v>70</v>
      </c>
      <c r="C26" s="23" t="s">
        <v>69</v>
      </c>
      <c r="D26" s="23" t="s">
        <v>68</v>
      </c>
    </row>
    <row r="27" spans="1:4" ht="16.5" thickBot="1" x14ac:dyDescent="0.25">
      <c r="A27" s="34"/>
      <c r="B27" s="33"/>
      <c r="C27" s="33"/>
      <c r="D27" s="33"/>
    </row>
    <row r="28" spans="1:4" ht="30.75" customHeight="1" x14ac:dyDescent="0.25">
      <c r="A28" s="32"/>
      <c r="B28" s="16"/>
      <c r="C28" s="16"/>
      <c r="D28" s="16"/>
    </row>
    <row r="29" spans="1:4" ht="16.5" x14ac:dyDescent="0.25">
      <c r="A29" s="39" t="s">
        <v>67</v>
      </c>
      <c r="B29" s="39"/>
      <c r="C29" s="16"/>
      <c r="D29" s="16"/>
    </row>
    <row r="30" spans="1:4" ht="17.25" thickBot="1" x14ac:dyDescent="0.3">
      <c r="A30" s="32"/>
      <c r="B30" s="16"/>
      <c r="C30" s="16"/>
      <c r="D30" s="16"/>
    </row>
    <row r="31" spans="1:4" ht="16.5" thickBot="1" x14ac:dyDescent="0.25">
      <c r="A31" s="23" t="s">
        <v>66</v>
      </c>
      <c r="B31" s="27" t="s">
        <v>65</v>
      </c>
      <c r="C31" s="16"/>
      <c r="D31" s="16"/>
    </row>
    <row r="32" spans="1:4" ht="24.75" customHeight="1" thickBot="1" x14ac:dyDescent="0.25">
      <c r="A32" s="34"/>
      <c r="B32" s="33"/>
      <c r="C32" s="16"/>
      <c r="D32" s="16"/>
    </row>
    <row r="33" spans="1:4" ht="16.5" x14ac:dyDescent="0.25">
      <c r="A33" s="32"/>
      <c r="B33" s="16"/>
      <c r="C33" s="16"/>
      <c r="D33" s="16"/>
    </row>
    <row r="34" spans="1:4" x14ac:dyDescent="0.2">
      <c r="A34" s="16" t="s">
        <v>27</v>
      </c>
      <c r="B34" s="16"/>
      <c r="C34" s="16"/>
      <c r="D34" s="16"/>
    </row>
    <row r="35" spans="1:4" ht="15" x14ac:dyDescent="0.25">
      <c r="A35" s="5" t="s">
        <v>64</v>
      </c>
      <c r="B35" s="16"/>
      <c r="C35" s="16"/>
      <c r="D35" s="16"/>
    </row>
    <row r="36" spans="1:4" ht="15" x14ac:dyDescent="0.25">
      <c r="A36" s="17" t="s">
        <v>63</v>
      </c>
      <c r="B36" s="16"/>
      <c r="C36" s="16"/>
      <c r="D36" s="16"/>
    </row>
    <row r="37" spans="1:4" ht="15" x14ac:dyDescent="0.25">
      <c r="A37" s="17"/>
      <c r="B37" s="16"/>
      <c r="C37" s="16"/>
      <c r="D37" s="16"/>
    </row>
    <row r="38" spans="1:4" ht="15" x14ac:dyDescent="0.25">
      <c r="A38" s="17" t="s">
        <v>62</v>
      </c>
      <c r="B38" s="16"/>
      <c r="C38" s="16"/>
      <c r="D38" s="16"/>
    </row>
    <row r="39" spans="1:4" ht="15" x14ac:dyDescent="0.25">
      <c r="A39" s="17" t="s">
        <v>61</v>
      </c>
    </row>
  </sheetData>
  <mergeCells count="5">
    <mergeCell ref="A5:D5"/>
    <mergeCell ref="A29:B29"/>
    <mergeCell ref="A14:C14"/>
    <mergeCell ref="A19:D19"/>
    <mergeCell ref="A24:D24"/>
  </mergeCells>
  <pageMargins left="0.75" right="0.75" top="1" bottom="1" header="0.5" footer="0.5"/>
  <pageSetup paperSize="9" scale="4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54</vt:i4>
      </vt:variant>
    </vt:vector>
  </HeadingPairs>
  <TitlesOfParts>
    <vt:vector size="57" baseType="lpstr">
      <vt:lpstr>Тех.вода</vt:lpstr>
      <vt:lpstr>прил.4.4 (п.60)</vt:lpstr>
      <vt:lpstr>прил.4.5 (п.61)</vt:lpstr>
      <vt:lpstr>Тех.вода!sub_2076</vt:lpstr>
      <vt:lpstr>Тех.вода!sub_27</vt:lpstr>
      <vt:lpstr>Тех.вода!sub_271</vt:lpstr>
      <vt:lpstr>Тех.вода!sub_2710</vt:lpstr>
      <vt:lpstr>Тех.вода!sub_2711</vt:lpstr>
      <vt:lpstr>Тех.вода!sub_2712</vt:lpstr>
      <vt:lpstr>Тех.вода!sub_2713</vt:lpstr>
      <vt:lpstr>Тех.вода!sub_2714</vt:lpstr>
      <vt:lpstr>Тех.вода!sub_2715</vt:lpstr>
      <vt:lpstr>Тех.вода!sub_272</vt:lpstr>
      <vt:lpstr>Тех.вода!sub_2721</vt:lpstr>
      <vt:lpstr>Тех.вода!sub_27210</vt:lpstr>
      <vt:lpstr>Тех.вода!sub_27211</vt:lpstr>
      <vt:lpstr>Тех.вода!sub_27212</vt:lpstr>
      <vt:lpstr>Тех.вода!sub_2722</vt:lpstr>
      <vt:lpstr>Тех.вода!sub_2723</vt:lpstr>
      <vt:lpstr>Тех.вода!sub_2724</vt:lpstr>
      <vt:lpstr>Тех.вода!sub_2725</vt:lpstr>
      <vt:lpstr>Тех.вода!sub_2726</vt:lpstr>
      <vt:lpstr>Тех.вода!sub_2727</vt:lpstr>
      <vt:lpstr>Тех.вода!sub_2728</vt:lpstr>
      <vt:lpstr>Тех.вода!sub_2729</vt:lpstr>
      <vt:lpstr>Тех.вода!sub_273</vt:lpstr>
      <vt:lpstr>Тех.вода!sub_274</vt:lpstr>
      <vt:lpstr>Тех.вода!sub_275</vt:lpstr>
      <vt:lpstr>Тех.вода!sub_276</vt:lpstr>
      <vt:lpstr>Тех.вода!sub_277</vt:lpstr>
      <vt:lpstr>Тех.вода!sub_278</vt:lpstr>
      <vt:lpstr>Тех.вода!sub_279</vt:lpstr>
      <vt:lpstr>'прил.4.4 (п.60)'!sub_28</vt:lpstr>
      <vt:lpstr>'прил.4.4 (п.60)'!sub_281</vt:lpstr>
      <vt:lpstr>'прил.4.4 (п.60)'!sub_282</vt:lpstr>
      <vt:lpstr>'прил.4.4 (п.60)'!sub_283</vt:lpstr>
      <vt:lpstr>'прил.4.4 (п.60)'!sub_284</vt:lpstr>
      <vt:lpstr>'прил.4.4 (п.60)'!sub_2841</vt:lpstr>
      <vt:lpstr>'прил.4.4 (п.60)'!sub_2842</vt:lpstr>
      <vt:lpstr>'прил.4.4 (п.60)'!sub_2843</vt:lpstr>
      <vt:lpstr>'прил.4.4 (п.60)'!sub_2844</vt:lpstr>
      <vt:lpstr>'прил.4.4 (п.60)'!sub_2845</vt:lpstr>
      <vt:lpstr>'прил.4.4 (п.60)'!sub_285</vt:lpstr>
      <vt:lpstr>'прил.4.4 (п.60)'!sub_2851</vt:lpstr>
      <vt:lpstr>'прил.4.4 (п.60)'!sub_2852</vt:lpstr>
      <vt:lpstr>'прил.4.4 (п.60)'!sub_2853</vt:lpstr>
      <vt:lpstr>'прил.4.4 (п.60)'!sub_2854</vt:lpstr>
      <vt:lpstr>'прил.4.4 (п.60)'!sub_2855</vt:lpstr>
      <vt:lpstr>'прил.4.4 (п.60)'!sub_286</vt:lpstr>
      <vt:lpstr>'прил.4.4 (п.60)'!sub_287</vt:lpstr>
      <vt:lpstr>'прил.4.5 (п.61)'!sub_29</vt:lpstr>
      <vt:lpstr>'прил.4.5 (п.61)'!sub_291</vt:lpstr>
      <vt:lpstr>'прил.4.5 (п.61)'!sub_292</vt:lpstr>
      <vt:lpstr>'прил.4.5 (п.61)'!sub_293</vt:lpstr>
      <vt:lpstr>'прил.4.5 (п.61)'!sub_294</vt:lpstr>
      <vt:lpstr>'прил.4.4 (п.60)'!Область_печати</vt:lpstr>
      <vt:lpstr>Тех.вода!Область_печати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Трушников Сергей Викторович</cp:lastModifiedBy>
  <cp:lastPrinted>2018-03-25T23:01:47Z</cp:lastPrinted>
  <dcterms:created xsi:type="dcterms:W3CDTF">2018-03-25T21:06:58Z</dcterms:created>
  <dcterms:modified xsi:type="dcterms:W3CDTF">2018-05-07T02:55:03Z</dcterms:modified>
</cp:coreProperties>
</file>